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27\"/>
    </mc:Choice>
  </mc:AlternateContent>
  <bookViews>
    <workbookView xWindow="480" yWindow="165" windowWidth="19440" windowHeight="11040"/>
  </bookViews>
  <sheets>
    <sheet name="2022 (2)" sheetId="4" r:id="rId1"/>
  </sheets>
  <definedNames>
    <definedName name="_xlnm.Print_Titles" localSheetId="0">'2022 (2)'!$17:$17</definedName>
    <definedName name="_xlnm.Print_Area" localSheetId="0">'2022 (2)'!$A$1:$C$46</definedName>
  </definedNames>
  <calcPr calcId="162913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20" i="4"/>
  <c r="C19" i="4" l="1"/>
  <c r="C35" i="4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<sst xmlns="http://schemas.openxmlformats.org/spreadsheetml/2006/main" count="68" uniqueCount="65">
  <si>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</si>
  <si>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</si>
  <si>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</si>
  <si>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</si>
  <si>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</si>
  <si>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</si>
  <si>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</si>
  <si>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</si>
  <si>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</si>
  <si>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</si>
  <si>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</si>
  <si>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</si>
  <si>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</si>
  <si>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</si>
  <si>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</si>
  <si>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</si>
  <si>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</si>
  <si>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</si>
  <si>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</si>
  <si>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</si>
  <si>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</si>
  <si>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</si>
  <si>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</si>
  <si>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</si>
  <si>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</si>
  <si>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</si>
  <si>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</si>
  <si>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</si>
  <si>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</si>
  <si>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</si>
  <si>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</si>
  <si>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</si>
  <si>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</si>
  <si>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</si>
  <si>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</si>
  <si>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</si>
  <si>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</si>
  <si>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</si>
  <si>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</si>
  <si>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</si>
  <si>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</si>
  <si>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</si>
  <si>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</si>
  <si>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</si>
  <si>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</si>
  <si>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</si>
  <si>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</si>
  <si>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</si>
  <si>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</si>
  <si>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</si>
  <si>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</si>
  <si>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</si>
  <si>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</si>
  <si>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</si>
  <si>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</si>
  <si>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</si>
  <si>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</si>
  <si>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</si>
  <si>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</si>
  <si>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</si>
  <si>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</si>
  <si>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</si>
  <si>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</si>
  <si>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</si>
  <si>
    <t xml:space="preserve">                                              от 26.10.2022 №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</si>
</sst>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5" sqref="B5"/>
    </sheetView>
  </sheetViews>
  <sheetFormatPr defaultRowHeight="15.75" x14ac:dyDescent="0.25"/>
  <cols>
    <col min="1" max="1" width="27.5" customWidth="1"/>
    <col min="2" max="2" width="43.875" customWidth="1"/>
    <col min="3" max="3" width="18" customWidth="1"/>
  </cols>
  <sheetData>
    <row r="1" spans="1:3" ht="18.75" x14ac:dyDescent="0.3">
      <c r="B1" s="29" t="s">
        <v>62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64</v>
      </c>
    </row>
    <row r="6" spans="1:3" ht="18.75" x14ac:dyDescent="0.3">
      <c r="B6" s="29" t="s">
        <v>62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63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1011383.299999998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4700000</v>
      </c>
    </row>
    <row r="20" spans="1:3" ht="77.25" customHeight="1" x14ac:dyDescent="0.25">
      <c r="A20" s="19" t="s">
        <v>22</v>
      </c>
      <c r="B20" s="3" t="s">
        <v>50</v>
      </c>
      <c r="C20" s="20">
        <f>C21</f>
        <v>7000000</v>
      </c>
    </row>
    <row r="21" spans="1:3" ht="75.75" customHeight="1" x14ac:dyDescent="0.25">
      <c r="A21" s="21" t="s">
        <v>23</v>
      </c>
      <c r="B21" s="22" t="s">
        <v>51</v>
      </c>
      <c r="C21" s="23">
        <v>7000000</v>
      </c>
    </row>
    <row r="22" spans="1:3" ht="76.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-6200000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34300000</v>
      </c>
    </row>
    <row r="26" spans="1:3" ht="57.75" customHeight="1" x14ac:dyDescent="0.25">
      <c r="A26" s="25" t="s">
        <v>28</v>
      </c>
      <c r="B26" s="22" t="s">
        <v>55</v>
      </c>
      <c r="C26" s="8">
        <v>34300000</v>
      </c>
    </row>
    <row r="27" spans="1:3" ht="57.7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2300000.0000000009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2300000.0000000009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8498512.3000000007</v>
      </c>
    </row>
    <row r="32" spans="1:3" ht="93" customHeight="1" x14ac:dyDescent="0.25">
      <c r="A32" s="6" t="s">
        <v>34</v>
      </c>
      <c r="B32" s="7" t="s">
        <v>46</v>
      </c>
      <c r="C32" s="8">
        <v>8498512.3000000007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-6198512.2999999998</v>
      </c>
    </row>
    <row r="34" spans="1:3" ht="96.75" customHeight="1" x14ac:dyDescent="0.25">
      <c r="A34" s="25" t="s">
        <v>36</v>
      </c>
      <c r="B34" s="22" t="s">
        <v>48</v>
      </c>
      <c r="C34" s="8">
        <v>-6198512.2999999998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211383.29999999702</v>
      </c>
    </row>
    <row r="36" spans="1:3" ht="37.5" customHeight="1" x14ac:dyDescent="0.25">
      <c r="A36" s="26" t="s">
        <v>38</v>
      </c>
      <c r="B36" s="17" t="s">
        <v>8</v>
      </c>
      <c r="C36" s="10">
        <f>C37</f>
        <v>-118438247.7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-118438247.7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-118438247.7</v>
      </c>
    </row>
    <row r="39" spans="1:3" ht="39" customHeight="1" x14ac:dyDescent="0.25">
      <c r="A39" s="25" t="s">
        <v>41</v>
      </c>
      <c r="B39" s="22" t="s">
        <v>11</v>
      </c>
      <c r="C39" s="28">
        <v>-118438247.7</v>
      </c>
    </row>
    <row r="40" spans="1:3" ht="37.5" customHeight="1" x14ac:dyDescent="0.25">
      <c r="A40" s="26" t="s">
        <v>42</v>
      </c>
      <c r="B40" s="17" t="s">
        <v>12</v>
      </c>
      <c r="C40" s="10">
        <f>C41</f>
        <v>118649631</v>
      </c>
    </row>
    <row r="41" spans="1:3" ht="37.5" x14ac:dyDescent="0.25">
      <c r="A41" s="24" t="s">
        <v>43</v>
      </c>
      <c r="B41" s="3" t="s">
        <v>13</v>
      </c>
      <c r="C41" s="11">
        <f>C42</f>
        <v>118649631</v>
      </c>
    </row>
    <row r="42" spans="1:3" ht="37.5" x14ac:dyDescent="0.25">
      <c r="A42" s="25" t="s">
        <v>44</v>
      </c>
      <c r="B42" s="22" t="s">
        <v>14</v>
      </c>
      <c r="C42" s="27">
        <f>C43</f>
        <v>118649631</v>
      </c>
    </row>
    <row r="43" spans="1:3" ht="38.25" customHeight="1" x14ac:dyDescent="0.25">
      <c r="A43" s="25" t="s">
        <v>45</v>
      </c>
      <c r="B43" s="22" t="s">
        <v>15</v>
      </c>
      <c r="C43" s="28">
        <v>118649631</v>
      </c>
    </row>
    <row r="44" spans="1:3" ht="18.75" x14ac:dyDescent="0.25">
      <c r="A44" s="33" t="s">
        <v>16</v>
      </c>
      <c r="B44" s="34"/>
      <c r="C44" s="9">
        <f>C18</f>
        <v>1011383.299999998</v>
      </c>
    </row>
    <row r="45" spans="1:3" x14ac:dyDescent="0.25">
      <c r="C45" s="12"/>
    </row>
    <row r="46" spans="1:3" x14ac:dyDescent="0.25">
      <c r="A46" s="30" t="s">
        <v>61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0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6KDV5W64NSFS-851842435-4492</_dlc_DocId>
    <_dlc_DocIdUrl xmlns="746016b1-ecc9-410e-95eb-a13f7eb3881b">
      <Url>http://port.admnsk.ru/sites/main/sovet/_layouts/DocIdRedir.aspx?ID=6KDV5W64NSFS-851842435-4492</Url>
      <Description>6KDV5W64NSFS-851842435-4492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3E4BE3-4435-452D-B7DD-F67A7F1B4C2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B62493A-BEBC-4BB5-BC16-D440DDA14F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D0C95-5174-4C84-8189-3A4594FBC309}">
  <ds:schemaRefs>
    <ds:schemaRef ds:uri="http://www.w3.org/XML/1998/namespace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B81F799-E2FB-48C5-99C0-5BAC12ADA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(2)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2022-10-24T04:24:36Z</cp:lastPrinted>
  <dcterms:created xsi:type="dcterms:W3CDTF">2015-10-23T08:30:23Z</dcterms:created>
  <dcterms:modified xsi:type="dcterms:W3CDTF">2022-10-24T04:25:22Z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2374206d-c646-4900-bdcd-f29fcecd661c</vt:lpwstr>
  </property>
  <property fmtid="{D5CDD505-2E9C-101B-9397-08002B2CF9AE}" pid="3" name="ContentTypeId">
    <vt:lpwstr>0x01010042C3C40819EA6044BB412208914E0BAF</vt:lpwstr>
  </property>
</Properties>
</file>